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" yWindow="36" windowWidth="15480" windowHeight="11388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Свод!$H$1:$I$68</definedName>
    <definedName name="_xlnm.Print_Titles" localSheetId="0">Свод!$6:$6</definedName>
    <definedName name="_xlnm.Print_Area" localSheetId="0">Свод!$A$1:$I$58</definedName>
  </definedNames>
  <calcPr calcId="124519"/>
</workbook>
</file>

<file path=xl/calcChain.xml><?xml version="1.0" encoding="utf-8"?>
<calcChain xmlns="http://schemas.openxmlformats.org/spreadsheetml/2006/main">
  <c r="I55" i="2"/>
  <c r="H55"/>
  <c r="G54" l="1"/>
  <c r="F54" l="1"/>
  <c r="F56" s="1"/>
  <c r="E54"/>
  <c r="D54"/>
  <c r="E56" l="1"/>
  <c r="I54"/>
  <c r="C54"/>
  <c r="C56" s="1"/>
  <c r="D56" l="1"/>
  <c r="B54"/>
  <c r="B56" s="1"/>
  <c r="I53"/>
  <c r="H53"/>
  <c r="I52"/>
  <c r="H52"/>
  <c r="H56" l="1"/>
  <c r="G56" s="1"/>
  <c r="I56" s="1"/>
  <c r="H54"/>
  <c r="I46"/>
  <c r="H46"/>
  <c r="I44"/>
  <c r="H44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 l="1"/>
  <c r="H27"/>
  <c r="I25"/>
  <c r="H25"/>
  <c r="I21"/>
  <c r="H21"/>
  <c r="I19"/>
  <c r="H19"/>
  <c r="I18"/>
  <c r="H18"/>
  <c r="I16" l="1"/>
  <c r="H16"/>
  <c r="I13"/>
  <c r="H13"/>
  <c r="I12"/>
  <c r="H12"/>
  <c r="I11"/>
  <c r="H11"/>
  <c r="I10"/>
  <c r="H10"/>
  <c r="I7"/>
  <c r="H7"/>
</calcChain>
</file>

<file path=xl/sharedStrings.xml><?xml version="1.0" encoding="utf-8"?>
<sst xmlns="http://schemas.openxmlformats.org/spreadsheetml/2006/main" count="73" uniqueCount="73">
  <si>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</si>
  <si>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</si>
  <si>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</si>
  <si>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</si>
  <si>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</si>
  <si>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</si>
  <si>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</si>
  <si>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</si>
  <si>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</si>
  <si>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Всего безвозмездные: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</si>
  <si>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</si>
  <si>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</si>
  <si>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</si>
  <si>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</si>
  <si>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</si>
  <si>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</si>
  <si>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</si>
  <si>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</si>
  <si>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</si>
  <si>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</si>
  <si>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</si>
  <si>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</si>
  <si>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</si>
  <si>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</si>
  <si>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</si>
  <si>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</si>
  <si>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</si>
  <si>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</si>
  <si>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</si>
  <si>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</si>
  <si>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</si>
  <si>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</si>
  <si>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</si>
  <si>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</si>
  <si>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</si>
  <si>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на поддержку малого и среднего предпринимательства, включая крестьянские (фермерские) хозяйства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</si>
  <si>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</si>
  <si>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</si>
  <si>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</si>
  <si>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</si>
  <si>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Председатель комитета по финансам администрации муниципального образования "Город Саратов"</t>
  </si>
  <si>
    <t>А.С. Струков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</si>
  <si>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</si>
  <si>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области на сохранение достигнутых показателей оплаты труда отдельных категорий работников бюджетной сферы</t>
  </si>
  <si>
    <t>Межбюджетные трансферты бюджетам,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</si>
  <si>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>Иные межбюджетные трансферты,направленные на проведение комплекса мероприятий, направленных на социально-экономическое развитие отдельных территорий области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</si>
  <si>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</si>
  <si>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</si>
  <si>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Межбюджетные трансферты, передаваемые бюджетам городских округов  области на создание универсальных спортивно-оздоровительных площадок на территории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</si>
  <si>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</si>
  <si>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Уточненные бюджетные назначения
2020 года</t>
  </si>
  <si>
    <t xml:space="preserve">%
исполнения бюджетных назначений 2020 года по доходам </t>
  </si>
  <si>
    <t>Субсидии бюджетам городских округов области на создание в дошкольных образовательных организация, организациях дополнительного образования детей  условий для получения детьми-инвалидами качественного образования</t>
  </si>
  <si>
    <t>Субсидии бюджетам городских округов области на модернизацию инфраструктуры общего образования в отдельных субъектах Российской Федерации</t>
  </si>
  <si>
    <t>Субсидии бюджетам городских округов области на обустройство и восстановление воинских захоронений, находящихся в государственной (муниципальной) собственности</t>
  </si>
  <si>
    <t>Иные межбюджетные трансферты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 в рамках реализации национального проекта «Безопасные и качественные автомобильные дороги» за счет средств областного дорожного фонда</t>
  </si>
  <si>
    <t>Межбюджетные трансферты на 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соответвествующих задач федерального проекта)</t>
  </si>
  <si>
    <t xml:space="preserve">Субсидиия бюджетам городских округов области на внедрение целевой модели цифровой образовательной среды 
в общеобразовательных организациях 
</t>
  </si>
  <si>
    <t>Субсидии бюджетам городских округов на обеспечение жильем молодых семей (в рамках достижения соответствующих задач федерального проекта)</t>
  </si>
  <si>
    <t>Межбюджетные трансферты бюджетам городских округов и поселений области в целях проведения работ по благоустройству набережной и строительству эллингов, а также для благоустройства пешеходной зоны</t>
  </si>
  <si>
    <t>Иные межбюджетные трансферты бюджетам городских округов области в целях проведения работ по завершению строительства эллингов и ввода их в эксплуатацию, а также приобретения дорожно-коммунальной техники для круглогодичного содержания улично-дорожной сети</t>
  </si>
  <si>
    <t>Прочие дотации бюджетам городских округов</t>
  </si>
  <si>
    <t>Остаток                  целевых средств  прошлых лет</t>
  </si>
  <si>
    <t xml:space="preserve">Иные межбюджетных трансферты бюджетам городских округов области в целях внедрения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
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</si>
  <si>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</si>
  <si>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на реализацию мероприятий по переселению граждан из аварийного жилищного фонда, признанного таковым в связи с его физическим износом в процессе эксплуатации до 01.01.2017</t>
  </si>
  <si>
    <t>Субсидии бюджетам городских округов  области на обеспечение капитального ремонта, ремонта и содержания автомобильных дорог общего пользования местного значения городских округов области за счет средств областного дорожного фонда</t>
  </si>
  <si>
    <t>Субсидии бюджетам городских округов  области на достижение целевых показателей, предусматиривающих развитие и увеличение пропускной способности сети автомобильных дорог общего пользования местного значения, за счет средств областного дорожного фонда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</si>
  <si>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</si>
  <si>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</si>
  <si>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Межбюджетные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</si>
  <si>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области на модернизацию (капитальный ремонт, реконструкция) муниципальных детских школ искусств по видам искусств</t>
  </si>
  <si>
    <t>на 1 июля 2020 года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</si>
</sst>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#,##0.0_ ;\-#,##0.0\ "/>
  </numFmts>
  <fonts count="4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9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71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40" fontId="0" fillId="2" borderId="0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right" vertical="center"/>
      <protection hidden="1"/>
    </xf>
    <xf numFmtId="169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70" fontId="0" fillId="2" borderId="1" xfId="0" applyNumberFormat="1" applyFont="1" applyFill="1" applyBorder="1" applyAlignment="1">
      <alignment vertical="center" wrapText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8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righ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168" fontId="0" fillId="2" borderId="1" xfId="0" applyNumberFormat="1" applyFont="1" applyFill="1" applyBorder="1" applyAlignment="1">
      <alignment horizontal="right" wrapText="1"/>
    </xf>
    <xf numFmtId="168" fontId="0" fillId="0" borderId="1" xfId="0" applyNumberFormat="1" applyFill="1" applyBorder="1" applyAlignment="1" applyProtection="1">
      <alignment horizontal="right" vertical="center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5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J68"/>
  <sheetViews>
    <sheetView tabSelected="1" view="pageBreakPreview" zoomScale="80" zoomScaleSheetLayoutView="80" workbookViewId="0">
      <pane xSplit="1" ySplit="6" topLeftCell="B52" activePane="bottomRight" state="frozen"/>
      <selection activeCell="F1" sqref="F1"/>
      <selection pane="topRight" activeCell="H1" sqref="H1"/>
      <selection pane="bottomLeft" activeCell="F7" sqref="F7"/>
      <selection pane="bottomRight" activeCell="B8" sqref="B8"/>
    </sheetView>
  </sheetViews>
  <sheetFormatPr defaultColWidth="9.109375" defaultRowHeight="13.2"/>
  <cols>
    <col min="1" max="1" width="60.88671875" style="45" customWidth="1"/>
    <col min="2" max="2" width="18" style="22" customWidth="1"/>
    <col min="3" max="3" width="17.88671875" style="22" customWidth="1"/>
    <col min="4" max="4" width="16.33203125" style="22" customWidth="1"/>
    <col min="5" max="5" width="17.44140625" style="22" customWidth="1"/>
    <col min="6" max="6" width="16" style="22" customWidth="1"/>
    <col min="7" max="7" width="16.44140625" style="22" customWidth="1"/>
    <col min="8" max="8" width="15" style="22" customWidth="1"/>
    <col min="9" max="9" width="17.44140625" style="22" customWidth="1"/>
    <col min="10" max="10" width="13" style="22" customWidth="1"/>
    <col min="11" max="16384" width="9.109375" style="22"/>
  </cols>
  <sheetData>
    <row r="1" spans="1:10" ht="33.75" customHeight="1">
      <c r="A1" s="40"/>
      <c r="B1" s="23"/>
      <c r="C1" s="23"/>
      <c r="D1" s="23"/>
      <c r="E1" s="23"/>
      <c r="F1" s="23"/>
      <c r="G1" s="23"/>
      <c r="H1" s="23"/>
      <c r="I1" s="23"/>
    </row>
    <row r="2" spans="1:10" ht="20.399999999999999">
      <c r="A2" s="50" t="s">
        <v>38</v>
      </c>
      <c r="B2" s="50"/>
      <c r="C2" s="50"/>
      <c r="D2" s="50"/>
      <c r="E2" s="50"/>
      <c r="F2" s="50"/>
      <c r="G2" s="50"/>
      <c r="H2" s="50"/>
      <c r="I2" s="50"/>
    </row>
    <row r="3" spans="1:10" ht="18">
      <c r="A3" s="40"/>
      <c r="B3" s="23"/>
      <c r="C3" s="24" t="s">
        <v>72</v>
      </c>
      <c r="D3" s="25"/>
      <c r="E3" s="25"/>
      <c r="F3" s="23"/>
      <c r="G3" s="23"/>
      <c r="H3" s="23"/>
      <c r="I3" s="23"/>
    </row>
    <row r="4" spans="1:10">
      <c r="A4" s="41"/>
      <c r="B4" s="26"/>
      <c r="C4" s="26"/>
      <c r="D4" s="27"/>
      <c r="E4" s="28"/>
      <c r="F4" s="26"/>
      <c r="G4" s="26"/>
      <c r="H4" s="28"/>
      <c r="I4" s="42" t="s">
        <v>28</v>
      </c>
    </row>
    <row r="5" spans="1:10" ht="115.5" customHeight="1">
      <c r="A5" s="30" t="s">
        <v>0</v>
      </c>
      <c r="B5" s="29" t="s">
        <v>50</v>
      </c>
      <c r="C5" s="29" t="s">
        <v>62</v>
      </c>
      <c r="D5" s="29" t="s">
        <v>29</v>
      </c>
      <c r="E5" s="29" t="s">
        <v>10</v>
      </c>
      <c r="F5" s="30" t="s">
        <v>7</v>
      </c>
      <c r="G5" s="29" t="s">
        <v>34</v>
      </c>
      <c r="H5" s="29" t="s">
        <v>51</v>
      </c>
      <c r="I5" s="30" t="s">
        <v>6</v>
      </c>
    </row>
    <row r="6" spans="1:10" s="43" customFormat="1" ht="19.2" customHeight="1">
      <c r="A6" s="31" t="s">
        <v>3</v>
      </c>
      <c r="B6" s="31" t="s">
        <v>4</v>
      </c>
      <c r="C6" s="32" t="s">
        <v>30</v>
      </c>
      <c r="D6" s="32" t="s">
        <v>31</v>
      </c>
      <c r="E6" s="32" t="s">
        <v>5</v>
      </c>
      <c r="F6" s="32" t="s">
        <v>2</v>
      </c>
      <c r="G6" s="32" t="s">
        <v>1</v>
      </c>
      <c r="H6" s="32" t="s">
        <v>32</v>
      </c>
      <c r="I6" s="32" t="s">
        <v>33</v>
      </c>
    </row>
    <row r="7" spans="1:10" s="43" customFormat="1" ht="27.75" customHeight="1">
      <c r="A7" s="1" t="s">
        <v>42</v>
      </c>
      <c r="B7" s="4">
        <v>8162.1</v>
      </c>
      <c r="C7" s="15">
        <v>8.9</v>
      </c>
      <c r="D7" s="15">
        <v>7739.4</v>
      </c>
      <c r="E7" s="15">
        <v>7739.4</v>
      </c>
      <c r="F7" s="7">
        <v>-8.9</v>
      </c>
      <c r="G7" s="5"/>
      <c r="H7" s="15">
        <f>D7/B7*100</f>
        <v>94.821185724262122</v>
      </c>
      <c r="I7" s="15">
        <f>E7/(C7+D7+F7+G7)*100</f>
        <v>100</v>
      </c>
      <c r="J7" s="44"/>
    </row>
    <row r="8" spans="1:10" s="43" customFormat="1" ht="51.75" customHeight="1">
      <c r="A8" s="1" t="s">
        <v>52</v>
      </c>
      <c r="B8" s="4">
        <v>1546.5</v>
      </c>
      <c r="C8" s="15"/>
      <c r="D8" s="17"/>
      <c r="E8" s="38"/>
      <c r="F8" s="7"/>
      <c r="G8" s="5"/>
      <c r="H8" s="15"/>
      <c r="I8" s="15"/>
      <c r="J8" s="44"/>
    </row>
    <row r="9" spans="1:10" s="43" customFormat="1" ht="38.25" customHeight="1">
      <c r="A9" s="1" t="s">
        <v>35</v>
      </c>
      <c r="B9" s="6"/>
      <c r="C9" s="16"/>
      <c r="D9" s="17"/>
      <c r="E9" s="6"/>
      <c r="F9" s="7">
        <v>-298.5</v>
      </c>
      <c r="G9" s="20">
        <v>298.5</v>
      </c>
      <c r="H9" s="15"/>
      <c r="I9" s="15"/>
      <c r="J9" s="44"/>
    </row>
    <row r="10" spans="1:10" s="43" customFormat="1" ht="26.25" customHeight="1">
      <c r="A10" s="1" t="s">
        <v>36</v>
      </c>
      <c r="B10" s="4">
        <v>323944.5</v>
      </c>
      <c r="C10" s="4"/>
      <c r="D10" s="17">
        <v>115815.1</v>
      </c>
      <c r="E10" s="17">
        <v>115815.1</v>
      </c>
      <c r="F10" s="7"/>
      <c r="G10" s="20"/>
      <c r="H10" s="15">
        <f>D10/B10*100</f>
        <v>35.751525338445319</v>
      </c>
      <c r="I10" s="15">
        <f>E10/(C10+D10+F10+G10)*100</f>
        <v>100</v>
      </c>
      <c r="J10" s="44"/>
    </row>
    <row r="11" spans="1:10" s="43" customFormat="1" ht="68.25" customHeight="1">
      <c r="A11" s="1" t="s">
        <v>37</v>
      </c>
      <c r="B11" s="4">
        <v>324081.2</v>
      </c>
      <c r="C11" s="4"/>
      <c r="D11" s="17">
        <v>46106.2</v>
      </c>
      <c r="E11" s="17">
        <v>46106.2</v>
      </c>
      <c r="F11" s="7"/>
      <c r="G11" s="6"/>
      <c r="H11" s="15">
        <f>D11/B11*100</f>
        <v>14.226743174241516</v>
      </c>
      <c r="I11" s="15">
        <f>E11/(C11+D11+F11+G11)*100</f>
        <v>100</v>
      </c>
      <c r="J11" s="44"/>
    </row>
    <row r="12" spans="1:10" s="43" customFormat="1" ht="66.75" customHeight="1">
      <c r="A12" s="2" t="s">
        <v>39</v>
      </c>
      <c r="B12" s="7">
        <v>747610</v>
      </c>
      <c r="C12" s="12"/>
      <c r="D12" s="18">
        <v>316264</v>
      </c>
      <c r="E12" s="18">
        <v>316264</v>
      </c>
      <c r="F12" s="7"/>
      <c r="G12" s="8"/>
      <c r="H12" s="15">
        <f>D12/B12*100</f>
        <v>42.303339976725837</v>
      </c>
      <c r="I12" s="15">
        <f>E12/(C12+D12+F12+G12)*100</f>
        <v>100</v>
      </c>
      <c r="J12" s="44"/>
    </row>
    <row r="13" spans="1:10" s="43" customFormat="1" ht="42" customHeight="1">
      <c r="A13" s="2" t="s">
        <v>53</v>
      </c>
      <c r="B13" s="7">
        <v>418483.7</v>
      </c>
      <c r="C13" s="12"/>
      <c r="D13" s="49">
        <v>234618</v>
      </c>
      <c r="E13" s="49">
        <v>234618</v>
      </c>
      <c r="F13" s="7"/>
      <c r="G13" s="8"/>
      <c r="H13" s="15">
        <f>D13/B13*100</f>
        <v>56.06383235476077</v>
      </c>
      <c r="I13" s="15">
        <f>E13/(C13+D13+F13+G13)*100</f>
        <v>100</v>
      </c>
      <c r="J13" s="44"/>
    </row>
    <row r="14" spans="1:10" s="43" customFormat="1" ht="42" customHeight="1">
      <c r="A14" s="1" t="s">
        <v>68</v>
      </c>
      <c r="B14" s="48">
        <v>135683.79999999999</v>
      </c>
      <c r="C14" s="12"/>
      <c r="D14" s="18"/>
      <c r="E14" s="8"/>
      <c r="F14" s="7"/>
      <c r="G14" s="8"/>
      <c r="H14" s="15"/>
      <c r="I14" s="15"/>
      <c r="J14" s="44"/>
    </row>
    <row r="15" spans="1:10" s="43" customFormat="1" ht="41.25" customHeight="1">
      <c r="A15" s="1" t="s">
        <v>71</v>
      </c>
      <c r="B15" s="48">
        <v>5866.9</v>
      </c>
      <c r="C15" s="12"/>
      <c r="D15" s="18"/>
      <c r="E15" s="8"/>
      <c r="F15" s="7"/>
      <c r="G15" s="8"/>
      <c r="H15" s="15"/>
      <c r="I15" s="15"/>
      <c r="J15" s="44"/>
    </row>
    <row r="16" spans="1:10" s="43" customFormat="1" ht="39" customHeight="1">
      <c r="A16" s="1" t="s">
        <v>54</v>
      </c>
      <c r="B16" s="7">
        <v>1511.2</v>
      </c>
      <c r="C16" s="12"/>
      <c r="D16" s="18">
        <v>1511.2</v>
      </c>
      <c r="E16" s="7">
        <v>1511.2</v>
      </c>
      <c r="F16" s="7"/>
      <c r="G16" s="8"/>
      <c r="H16" s="15">
        <f>D16/B16*100</f>
        <v>100</v>
      </c>
      <c r="I16" s="15">
        <f>E16/(C16+D16+F16+G16)*100</f>
        <v>100</v>
      </c>
      <c r="J16" s="44"/>
    </row>
    <row r="17" spans="1:10" s="43" customFormat="1" ht="38.25" customHeight="1">
      <c r="A17" s="1" t="s">
        <v>57</v>
      </c>
      <c r="B17" s="7">
        <v>187511.3</v>
      </c>
      <c r="C17" s="12"/>
      <c r="D17" s="18"/>
      <c r="E17" s="7"/>
      <c r="F17" s="7"/>
      <c r="G17" s="8"/>
      <c r="H17" s="15"/>
      <c r="I17" s="15"/>
      <c r="J17" s="44"/>
    </row>
    <row r="18" spans="1:10" s="43" customFormat="1" ht="38.25" customHeight="1">
      <c r="A18" s="9" t="s">
        <v>43</v>
      </c>
      <c r="B18" s="7">
        <v>182424.6</v>
      </c>
      <c r="C18" s="12">
        <v>1770.6</v>
      </c>
      <c r="D18" s="12">
        <v>71130.100000000006</v>
      </c>
      <c r="E18" s="7">
        <v>71130.100000000006</v>
      </c>
      <c r="F18" s="7">
        <v>-9589.2000000000007</v>
      </c>
      <c r="G18" s="7">
        <v>7818.6</v>
      </c>
      <c r="H18" s="15">
        <f>D18/B18*100</f>
        <v>38.991506627943821</v>
      </c>
      <c r="I18" s="15">
        <f>E18/(C18+D18+F18+G18)*100</f>
        <v>99.999999999999972</v>
      </c>
      <c r="J18" s="44"/>
    </row>
    <row r="19" spans="1:10" s="43" customFormat="1" ht="39" customHeight="1">
      <c r="A19" s="9" t="s">
        <v>27</v>
      </c>
      <c r="B19" s="7">
        <v>170107.6</v>
      </c>
      <c r="C19" s="12">
        <v>6</v>
      </c>
      <c r="D19" s="18">
        <v>84115.7</v>
      </c>
      <c r="E19" s="7">
        <v>84115.7</v>
      </c>
      <c r="F19" s="7">
        <v>-6</v>
      </c>
      <c r="G19" s="7"/>
      <c r="H19" s="15">
        <f>D19/B19*100</f>
        <v>49.448525521493451</v>
      </c>
      <c r="I19" s="15">
        <f t="shared" ref="I19:I55" si="0">E19/(C19+D19+F19+G19)*100</f>
        <v>100</v>
      </c>
      <c r="J19" s="44"/>
    </row>
    <row r="20" spans="1:10" s="43" customFormat="1" ht="43.5" customHeight="1">
      <c r="A20" s="10" t="s">
        <v>46</v>
      </c>
      <c r="B20" s="4">
        <v>62442</v>
      </c>
      <c r="C20" s="4"/>
      <c r="D20" s="17"/>
      <c r="E20" s="19"/>
      <c r="F20" s="7"/>
      <c r="G20" s="6"/>
      <c r="H20" s="15"/>
      <c r="I20" s="15"/>
      <c r="J20" s="44"/>
    </row>
    <row r="21" spans="1:10" s="43" customFormat="1" ht="65.25" customHeight="1">
      <c r="A21" s="10" t="s">
        <v>47</v>
      </c>
      <c r="B21" s="4">
        <v>572295.30000000005</v>
      </c>
      <c r="C21" s="4"/>
      <c r="D21" s="19">
        <v>142402</v>
      </c>
      <c r="E21" s="19">
        <v>142402</v>
      </c>
      <c r="F21" s="7"/>
      <c r="G21" s="6"/>
      <c r="H21" s="15">
        <f>D21/B21*100</f>
        <v>24.882608681217544</v>
      </c>
      <c r="I21" s="15">
        <f t="shared" si="0"/>
        <v>100</v>
      </c>
      <c r="J21" s="44"/>
    </row>
    <row r="22" spans="1:10" s="43" customFormat="1" ht="64.5" customHeight="1">
      <c r="A22" s="10" t="s">
        <v>67</v>
      </c>
      <c r="B22" s="4">
        <v>187000</v>
      </c>
      <c r="C22" s="4"/>
      <c r="D22" s="17"/>
      <c r="E22" s="19"/>
      <c r="F22" s="7"/>
      <c r="G22" s="6"/>
      <c r="H22" s="15"/>
      <c r="I22" s="15"/>
      <c r="J22" s="44"/>
    </row>
    <row r="23" spans="1:10" s="43" customFormat="1" ht="54.75" customHeight="1">
      <c r="A23" s="10" t="s">
        <v>66</v>
      </c>
      <c r="B23" s="4">
        <v>813000</v>
      </c>
      <c r="C23" s="4"/>
      <c r="D23" s="17"/>
      <c r="E23" s="19"/>
      <c r="F23" s="7"/>
      <c r="G23" s="6"/>
      <c r="H23" s="15"/>
      <c r="I23" s="15"/>
      <c r="J23" s="44"/>
    </row>
    <row r="24" spans="1:10" s="43" customFormat="1" ht="56.25" customHeight="1">
      <c r="A24" s="10" t="s">
        <v>65</v>
      </c>
      <c r="B24" s="48">
        <v>863836.5</v>
      </c>
      <c r="C24" s="4"/>
      <c r="D24" s="17"/>
      <c r="E24" s="19"/>
      <c r="F24" s="7"/>
      <c r="G24" s="6"/>
      <c r="H24" s="15"/>
      <c r="I24" s="15"/>
      <c r="J24" s="44"/>
    </row>
    <row r="25" spans="1:10" s="43" customFormat="1" ht="39" customHeight="1">
      <c r="A25" s="10" t="s">
        <v>58</v>
      </c>
      <c r="B25" s="4">
        <v>374.8</v>
      </c>
      <c r="C25" s="4"/>
      <c r="D25" s="17">
        <v>355.4</v>
      </c>
      <c r="E25" s="19">
        <v>355.4</v>
      </c>
      <c r="F25" s="7"/>
      <c r="G25" s="6"/>
      <c r="H25" s="15">
        <f>D25/B25*100</f>
        <v>94.823906083244395</v>
      </c>
      <c r="I25" s="15">
        <f t="shared" si="0"/>
        <v>100</v>
      </c>
      <c r="J25" s="44"/>
    </row>
    <row r="26" spans="1:10" s="43" customFormat="1" ht="56.25" customHeight="1">
      <c r="A26" s="11" t="s">
        <v>69</v>
      </c>
      <c r="B26" s="48">
        <v>83566.399999999994</v>
      </c>
      <c r="C26" s="12"/>
      <c r="D26" s="18"/>
      <c r="E26" s="8"/>
      <c r="F26" s="7"/>
      <c r="G26" s="8"/>
      <c r="H26" s="15"/>
      <c r="I26" s="15"/>
      <c r="J26" s="44"/>
    </row>
    <row r="27" spans="1:10" ht="38.25" customHeight="1">
      <c r="A27" s="2" t="s">
        <v>11</v>
      </c>
      <c r="B27" s="4">
        <v>3422228.8</v>
      </c>
      <c r="C27" s="4">
        <v>1.8</v>
      </c>
      <c r="D27" s="17">
        <v>1984066.7</v>
      </c>
      <c r="E27" s="17">
        <v>1984066.7</v>
      </c>
      <c r="F27" s="7">
        <v>-1.8</v>
      </c>
      <c r="G27" s="4"/>
      <c r="H27" s="15">
        <f t="shared" ref="H27:H42" si="1">D27/B27*100</f>
        <v>57.975863565872629</v>
      </c>
      <c r="I27" s="15">
        <f>E27/(C27+D27+F27+G27)*100</f>
        <v>100</v>
      </c>
      <c r="J27" s="44"/>
    </row>
    <row r="28" spans="1:10" ht="54.75" customHeight="1">
      <c r="A28" s="11" t="s">
        <v>12</v>
      </c>
      <c r="B28" s="4">
        <v>6316.1</v>
      </c>
      <c r="C28" s="4"/>
      <c r="D28" s="17">
        <v>2793.6</v>
      </c>
      <c r="E28" s="17">
        <v>2793.6</v>
      </c>
      <c r="F28" s="7"/>
      <c r="G28" s="6"/>
      <c r="H28" s="15">
        <f t="shared" si="1"/>
        <v>44.229825366919457</v>
      </c>
      <c r="I28" s="15">
        <f t="shared" si="0"/>
        <v>100</v>
      </c>
      <c r="J28" s="44"/>
    </row>
    <row r="29" spans="1:10" ht="105.75" customHeight="1">
      <c r="A29" s="11" t="s">
        <v>25</v>
      </c>
      <c r="B29" s="4">
        <v>2807.2</v>
      </c>
      <c r="C29" s="4"/>
      <c r="D29" s="17">
        <v>1403.6</v>
      </c>
      <c r="E29" s="17">
        <v>1403.6</v>
      </c>
      <c r="F29" s="7"/>
      <c r="G29" s="6"/>
      <c r="H29" s="15">
        <f t="shared" si="1"/>
        <v>50</v>
      </c>
      <c r="I29" s="15">
        <f t="shared" si="0"/>
        <v>100</v>
      </c>
      <c r="J29" s="44"/>
    </row>
    <row r="30" spans="1:10" ht="82.5" customHeight="1">
      <c r="A30" s="2" t="s">
        <v>13</v>
      </c>
      <c r="B30" s="4">
        <v>2105.4</v>
      </c>
      <c r="C30" s="4"/>
      <c r="D30" s="17">
        <v>938.6</v>
      </c>
      <c r="E30" s="17">
        <v>938.6</v>
      </c>
      <c r="F30" s="7"/>
      <c r="G30" s="6"/>
      <c r="H30" s="15">
        <f t="shared" si="1"/>
        <v>44.580602260853041</v>
      </c>
      <c r="I30" s="15">
        <f t="shared" si="0"/>
        <v>100</v>
      </c>
      <c r="J30" s="44"/>
    </row>
    <row r="31" spans="1:10" ht="105.75" customHeight="1">
      <c r="A31" s="11" t="s">
        <v>14</v>
      </c>
      <c r="B31" s="4">
        <v>25615.3</v>
      </c>
      <c r="C31" s="4"/>
      <c r="D31" s="17">
        <v>10426.700000000001</v>
      </c>
      <c r="E31" s="17">
        <v>10426.700000000001</v>
      </c>
      <c r="F31" s="7"/>
      <c r="G31" s="39"/>
      <c r="H31" s="15">
        <f t="shared" si="1"/>
        <v>40.704969295694376</v>
      </c>
      <c r="I31" s="15">
        <f>E31/(C31+D31+F31+G31)*100</f>
        <v>100</v>
      </c>
      <c r="J31" s="44"/>
    </row>
    <row r="32" spans="1:10" ht="66" customHeight="1">
      <c r="A32" s="11" t="s">
        <v>15</v>
      </c>
      <c r="B32" s="4">
        <v>24211.8</v>
      </c>
      <c r="C32" s="4"/>
      <c r="D32" s="17">
        <v>9472.7000000000007</v>
      </c>
      <c r="E32" s="7">
        <v>9456.2999999999993</v>
      </c>
      <c r="F32" s="7">
        <v>-41.3</v>
      </c>
      <c r="G32" s="19">
        <v>41.3</v>
      </c>
      <c r="H32" s="15">
        <f t="shared" si="1"/>
        <v>39.124311286232341</v>
      </c>
      <c r="I32" s="15">
        <f t="shared" si="0"/>
        <v>99.826870902699312</v>
      </c>
      <c r="J32" s="44"/>
    </row>
    <row r="33" spans="1:10" ht="54" customHeight="1">
      <c r="A33" s="11" t="s">
        <v>16</v>
      </c>
      <c r="B33" s="4">
        <v>2807.2</v>
      </c>
      <c r="C33" s="4"/>
      <c r="D33" s="17">
        <v>1154.7</v>
      </c>
      <c r="E33" s="17">
        <v>1154.7</v>
      </c>
      <c r="F33" s="7">
        <v>-0.2</v>
      </c>
      <c r="G33" s="19">
        <v>0.2</v>
      </c>
      <c r="H33" s="15">
        <f t="shared" si="1"/>
        <v>41.133513821601603</v>
      </c>
      <c r="I33" s="15">
        <f t="shared" si="0"/>
        <v>100</v>
      </c>
      <c r="J33" s="44"/>
    </row>
    <row r="34" spans="1:10" ht="83.25" customHeight="1">
      <c r="A34" s="11" t="s">
        <v>26</v>
      </c>
      <c r="B34" s="4">
        <v>9687.4</v>
      </c>
      <c r="C34" s="4"/>
      <c r="D34" s="17">
        <v>4025.3</v>
      </c>
      <c r="E34" s="17">
        <v>4025.3</v>
      </c>
      <c r="F34" s="7">
        <v>-2</v>
      </c>
      <c r="G34" s="19">
        <v>2</v>
      </c>
      <c r="H34" s="15">
        <f t="shared" si="1"/>
        <v>41.55191279393852</v>
      </c>
      <c r="I34" s="15">
        <f t="shared" si="0"/>
        <v>100</v>
      </c>
      <c r="J34" s="44"/>
    </row>
    <row r="35" spans="1:10" ht="57.75" customHeight="1">
      <c r="A35" s="11" t="s">
        <v>17</v>
      </c>
      <c r="B35" s="4">
        <v>299100.90000000002</v>
      </c>
      <c r="C35" s="12"/>
      <c r="D35" s="17">
        <v>74174.399999999994</v>
      </c>
      <c r="E35" s="17">
        <v>74170.600000000006</v>
      </c>
      <c r="F35" s="7">
        <v>-1.9</v>
      </c>
      <c r="G35" s="17">
        <v>1.9</v>
      </c>
      <c r="H35" s="15">
        <f t="shared" si="1"/>
        <v>24.799122971545717</v>
      </c>
      <c r="I35" s="15">
        <f t="shared" si="0"/>
        <v>99.994876938674267</v>
      </c>
      <c r="J35" s="44"/>
    </row>
    <row r="36" spans="1:10" ht="44.25" customHeight="1">
      <c r="A36" s="11" t="s">
        <v>18</v>
      </c>
      <c r="B36" s="4">
        <v>1403.6</v>
      </c>
      <c r="C36" s="4"/>
      <c r="D36" s="17">
        <v>638.5</v>
      </c>
      <c r="E36" s="17">
        <v>638.5</v>
      </c>
      <c r="F36" s="7"/>
      <c r="G36" s="6"/>
      <c r="H36" s="15">
        <f t="shared" si="1"/>
        <v>45.49016813907096</v>
      </c>
      <c r="I36" s="15">
        <f t="shared" si="0"/>
        <v>100</v>
      </c>
      <c r="J36" s="44"/>
    </row>
    <row r="37" spans="1:10" ht="54" customHeight="1">
      <c r="A37" s="11" t="s">
        <v>19</v>
      </c>
      <c r="B37" s="12">
        <v>268808.7</v>
      </c>
      <c r="C37" s="12">
        <v>1.7</v>
      </c>
      <c r="D37" s="12">
        <v>146613.9</v>
      </c>
      <c r="E37" s="12">
        <v>146613.9</v>
      </c>
      <c r="F37" s="7">
        <v>-28.9</v>
      </c>
      <c r="G37" s="7">
        <v>27.2</v>
      </c>
      <c r="H37" s="15">
        <f t="shared" si="1"/>
        <v>54.542096293758348</v>
      </c>
      <c r="I37" s="15">
        <f t="shared" si="0"/>
        <v>99.999999999999972</v>
      </c>
      <c r="J37" s="44"/>
    </row>
    <row r="38" spans="1:10" ht="67.5" customHeight="1">
      <c r="A38" s="11" t="s">
        <v>20</v>
      </c>
      <c r="B38" s="12">
        <v>106677.7</v>
      </c>
      <c r="C38" s="12">
        <v>22.9</v>
      </c>
      <c r="D38" s="12">
        <v>36565.699999999997</v>
      </c>
      <c r="E38" s="12">
        <v>36565.699999999997</v>
      </c>
      <c r="F38" s="7">
        <v>-22.9</v>
      </c>
      <c r="G38" s="8"/>
      <c r="H38" s="15">
        <f t="shared" si="1"/>
        <v>34.276798243681668</v>
      </c>
      <c r="I38" s="15">
        <f t="shared" si="0"/>
        <v>100</v>
      </c>
      <c r="J38" s="44"/>
    </row>
    <row r="39" spans="1:10" ht="65.25" customHeight="1">
      <c r="A39" s="11" t="s">
        <v>21</v>
      </c>
      <c r="B39" s="12">
        <v>21709.8</v>
      </c>
      <c r="C39" s="12">
        <v>20.6</v>
      </c>
      <c r="D39" s="12">
        <v>6277.4</v>
      </c>
      <c r="E39" s="12">
        <v>6277.4</v>
      </c>
      <c r="F39" s="7">
        <v>-20.6</v>
      </c>
      <c r="G39" s="7"/>
      <c r="H39" s="15">
        <f t="shared" si="1"/>
        <v>28.915052188412606</v>
      </c>
      <c r="I39" s="15">
        <f t="shared" si="0"/>
        <v>100</v>
      </c>
      <c r="J39" s="44"/>
    </row>
    <row r="40" spans="1:10" ht="132" customHeight="1">
      <c r="A40" s="11" t="s">
        <v>22</v>
      </c>
      <c r="B40" s="12">
        <v>7690</v>
      </c>
      <c r="C40" s="12"/>
      <c r="D40" s="12">
        <v>3311.1</v>
      </c>
      <c r="E40" s="12">
        <v>3311.1</v>
      </c>
      <c r="F40" s="7"/>
      <c r="G40" s="8"/>
      <c r="H40" s="15">
        <f t="shared" si="1"/>
        <v>43.057217165149538</v>
      </c>
      <c r="I40" s="15">
        <f t="shared" si="0"/>
        <v>100</v>
      </c>
      <c r="J40" s="44"/>
    </row>
    <row r="41" spans="1:10" ht="42" customHeight="1">
      <c r="A41" s="11" t="s">
        <v>23</v>
      </c>
      <c r="B41" s="12">
        <v>1851750.8</v>
      </c>
      <c r="C41" s="12">
        <v>54.7</v>
      </c>
      <c r="D41" s="12">
        <v>989863</v>
      </c>
      <c r="E41" s="12">
        <v>989863</v>
      </c>
      <c r="F41" s="7">
        <v>-54.7</v>
      </c>
      <c r="G41" s="8"/>
      <c r="H41" s="15">
        <f t="shared" si="1"/>
        <v>53.455518960758653</v>
      </c>
      <c r="I41" s="15">
        <f t="shared" si="0"/>
        <v>100</v>
      </c>
      <c r="J41" s="44"/>
    </row>
    <row r="42" spans="1:10" ht="105" customHeight="1">
      <c r="A42" s="2" t="s">
        <v>24</v>
      </c>
      <c r="B42" s="12">
        <v>631.4</v>
      </c>
      <c r="C42" s="12"/>
      <c r="D42" s="12">
        <v>153.5</v>
      </c>
      <c r="E42" s="12">
        <v>153.5</v>
      </c>
      <c r="F42" s="7"/>
      <c r="G42" s="8"/>
      <c r="H42" s="15">
        <f t="shared" si="1"/>
        <v>24.311054798859676</v>
      </c>
      <c r="I42" s="15">
        <f>E42/(C42+D42+F42+G42)*100</f>
        <v>100</v>
      </c>
      <c r="J42" s="44"/>
    </row>
    <row r="43" spans="1:10" s="43" customFormat="1" ht="70.5" customHeight="1">
      <c r="A43" s="2" t="s">
        <v>49</v>
      </c>
      <c r="B43" s="4">
        <v>1753.3</v>
      </c>
      <c r="C43" s="4"/>
      <c r="D43" s="17"/>
      <c r="E43" s="7"/>
      <c r="F43" s="7"/>
      <c r="G43" s="6"/>
      <c r="H43" s="15"/>
      <c r="I43" s="15"/>
      <c r="J43" s="44"/>
    </row>
    <row r="44" spans="1:10" s="43" customFormat="1" ht="91.5" customHeight="1">
      <c r="A44" s="3" t="s">
        <v>55</v>
      </c>
      <c r="B44" s="4">
        <v>252290</v>
      </c>
      <c r="C44" s="15"/>
      <c r="D44" s="15">
        <v>148000</v>
      </c>
      <c r="E44" s="19">
        <v>148000</v>
      </c>
      <c r="F44" s="7"/>
      <c r="G44" s="5"/>
      <c r="H44" s="15">
        <f>D44/B44*100</f>
        <v>58.66265012485632</v>
      </c>
      <c r="I44" s="15">
        <f>E44/(C44+D44+F44+G44)*100</f>
        <v>100</v>
      </c>
      <c r="J44" s="44"/>
    </row>
    <row r="45" spans="1:10" s="43" customFormat="1" ht="53.25" customHeight="1">
      <c r="A45" s="3" t="s">
        <v>44</v>
      </c>
      <c r="B45" s="4"/>
      <c r="C45" s="4">
        <v>0.4</v>
      </c>
      <c r="D45" s="17"/>
      <c r="E45" s="7"/>
      <c r="F45" s="7">
        <v>-0.4</v>
      </c>
      <c r="G45" s="6"/>
      <c r="H45" s="15"/>
      <c r="I45" s="15"/>
      <c r="J45" s="44"/>
    </row>
    <row r="46" spans="1:10" s="43" customFormat="1" ht="51.75" customHeight="1">
      <c r="A46" s="3" t="s">
        <v>45</v>
      </c>
      <c r="B46" s="4">
        <v>712000</v>
      </c>
      <c r="C46" s="15"/>
      <c r="D46" s="15">
        <v>143566.79999999999</v>
      </c>
      <c r="E46" s="15">
        <v>143566.79999999999</v>
      </c>
      <c r="F46" s="7"/>
      <c r="G46" s="5"/>
      <c r="H46" s="15">
        <f>D46/B46*100</f>
        <v>20.163876404494381</v>
      </c>
      <c r="I46" s="15">
        <f>E46/(C46+D46+F46+G46)*100</f>
        <v>100</v>
      </c>
      <c r="J46" s="44"/>
    </row>
    <row r="47" spans="1:10" s="43" customFormat="1" ht="51.75" customHeight="1">
      <c r="A47" s="3" t="s">
        <v>48</v>
      </c>
      <c r="B47" s="4">
        <v>10130.9</v>
      </c>
      <c r="C47" s="15">
        <v>9848.2999999999993</v>
      </c>
      <c r="D47" s="15"/>
      <c r="E47" s="19"/>
      <c r="F47" s="7">
        <v>-9848.2999999999993</v>
      </c>
      <c r="G47" s="5"/>
      <c r="H47" s="15"/>
      <c r="I47" s="15"/>
      <c r="J47" s="44"/>
    </row>
    <row r="48" spans="1:10" s="43" customFormat="1" ht="54" customHeight="1">
      <c r="A48" s="3" t="s">
        <v>59</v>
      </c>
      <c r="B48" s="4"/>
      <c r="C48" s="15"/>
      <c r="D48" s="15"/>
      <c r="E48" s="19"/>
      <c r="F48" s="7">
        <v>-168.4</v>
      </c>
      <c r="G48" s="7">
        <v>168.4</v>
      </c>
      <c r="H48" s="15"/>
      <c r="I48" s="15"/>
      <c r="J48" s="44"/>
    </row>
    <row r="49" spans="1:10" s="43" customFormat="1" ht="69.75" customHeight="1">
      <c r="A49" s="3" t="s">
        <v>60</v>
      </c>
      <c r="B49" s="4"/>
      <c r="C49" s="15"/>
      <c r="D49" s="15"/>
      <c r="E49" s="19"/>
      <c r="F49" s="7">
        <v>-195.5</v>
      </c>
      <c r="G49" s="7">
        <v>195.5</v>
      </c>
      <c r="H49" s="15"/>
      <c r="I49" s="15"/>
      <c r="J49" s="44"/>
    </row>
    <row r="50" spans="1:10" s="43" customFormat="1" ht="64.5" customHeight="1">
      <c r="A50" s="3" t="s">
        <v>63</v>
      </c>
      <c r="B50" s="4">
        <v>160000</v>
      </c>
      <c r="C50" s="15"/>
      <c r="D50" s="15"/>
      <c r="E50" s="19"/>
      <c r="F50" s="7"/>
      <c r="G50" s="5"/>
      <c r="H50" s="15"/>
      <c r="I50" s="15"/>
      <c r="J50" s="44"/>
    </row>
    <row r="51" spans="1:10" s="43" customFormat="1" ht="41.25" customHeight="1">
      <c r="A51" s="3" t="s">
        <v>70</v>
      </c>
      <c r="B51" s="4">
        <v>6150</v>
      </c>
      <c r="C51" s="15"/>
      <c r="D51" s="15"/>
      <c r="E51" s="19"/>
      <c r="F51" s="7"/>
      <c r="G51" s="5"/>
      <c r="H51" s="15"/>
      <c r="I51" s="15"/>
      <c r="J51" s="44"/>
    </row>
    <row r="52" spans="1:10" s="43" customFormat="1" ht="41.25" customHeight="1">
      <c r="A52" s="3" t="s">
        <v>64</v>
      </c>
      <c r="B52" s="4">
        <v>35400</v>
      </c>
      <c r="C52" s="15"/>
      <c r="D52" s="15">
        <v>35400</v>
      </c>
      <c r="E52" s="15">
        <v>35400</v>
      </c>
      <c r="F52" s="7"/>
      <c r="G52" s="5"/>
      <c r="H52" s="15">
        <f>D52/B52*100</f>
        <v>100</v>
      </c>
      <c r="I52" s="15">
        <f>E52/(C52+D52+F52+G52)*100</f>
        <v>100</v>
      </c>
      <c r="J52" s="44"/>
    </row>
    <row r="53" spans="1:10" s="43" customFormat="1" ht="54" customHeight="1">
      <c r="A53" s="3" t="s">
        <v>56</v>
      </c>
      <c r="B53" s="4">
        <v>45815.8</v>
      </c>
      <c r="C53" s="15"/>
      <c r="D53" s="15">
        <v>28030.799999999999</v>
      </c>
      <c r="E53" s="15">
        <v>28030.799999999999</v>
      </c>
      <c r="F53" s="7"/>
      <c r="G53" s="5"/>
      <c r="H53" s="15">
        <f>D53/B53*100</f>
        <v>61.18151380091583</v>
      </c>
      <c r="I53" s="15">
        <f>E53/(C53+D53+F53+G53)*100</f>
        <v>100</v>
      </c>
      <c r="J53" s="44"/>
    </row>
    <row r="54" spans="1:10" ht="20.25" customHeight="1">
      <c r="A54" s="13" t="s">
        <v>8</v>
      </c>
      <c r="B54" s="7">
        <f t="shared" ref="B54:G54" si="2">SUM(B7:B53)</f>
        <v>12366540.500000002</v>
      </c>
      <c r="C54" s="7">
        <f t="shared" si="2"/>
        <v>11735.9</v>
      </c>
      <c r="D54" s="7">
        <f>SUM(D7:D53)</f>
        <v>4646934.0999999996</v>
      </c>
      <c r="E54" s="7">
        <f>SUM(E7:E53)</f>
        <v>4646913.9000000004</v>
      </c>
      <c r="F54" s="7">
        <f t="shared" si="2"/>
        <v>-20289.5</v>
      </c>
      <c r="G54" s="7">
        <f t="shared" si="2"/>
        <v>8553.6</v>
      </c>
      <c r="H54" s="15">
        <f>D54/B54*100</f>
        <v>37.576669885971739</v>
      </c>
      <c r="I54" s="15">
        <f t="shared" si="0"/>
        <v>99.999565304788817</v>
      </c>
      <c r="J54" s="44"/>
    </row>
    <row r="55" spans="1:10" ht="20.25" customHeight="1">
      <c r="A55" s="3" t="s">
        <v>61</v>
      </c>
      <c r="B55" s="7">
        <v>39454.9</v>
      </c>
      <c r="C55" s="12"/>
      <c r="D55" s="17">
        <v>19728</v>
      </c>
      <c r="E55" s="17">
        <v>19728</v>
      </c>
      <c r="F55" s="21"/>
      <c r="G55" s="7"/>
      <c r="H55" s="15">
        <f>D55/B55*100</f>
        <v>50.001393996689892</v>
      </c>
      <c r="I55" s="15">
        <f t="shared" si="0"/>
        <v>100</v>
      </c>
      <c r="J55" s="44"/>
    </row>
    <row r="56" spans="1:10" ht="12.75" customHeight="1">
      <c r="A56" s="14" t="s">
        <v>9</v>
      </c>
      <c r="B56" s="7">
        <f t="shared" ref="B56:G56" si="3">SUM(B54:B55)</f>
        <v>12405995.400000002</v>
      </c>
      <c r="C56" s="7">
        <f t="shared" si="3"/>
        <v>11735.9</v>
      </c>
      <c r="D56" s="7">
        <f t="shared" si="3"/>
        <v>4666662.0999999996</v>
      </c>
      <c r="E56" s="7">
        <f t="shared" si="3"/>
        <v>4666641.9000000004</v>
      </c>
      <c r="F56" s="7">
        <f t="shared" si="3"/>
        <v>-20289.5</v>
      </c>
      <c r="G56" s="7">
        <f t="shared" si="3"/>
        <v>8553.6</v>
      </c>
      <c r="H56" s="15">
        <f>D56/B56*100</f>
        <v>37.616184349060767</v>
      </c>
      <c r="I56" s="15">
        <f>E56/(C56+D56+F56+G56)*100</f>
        <v>99.999567142433577</v>
      </c>
      <c r="J56" s="44"/>
    </row>
    <row r="57" spans="1:10" ht="25.2" customHeight="1">
      <c r="A57" s="53"/>
      <c r="B57" s="54"/>
      <c r="C57" s="54"/>
      <c r="D57" s="54"/>
      <c r="E57" s="54"/>
      <c r="F57" s="54"/>
      <c r="G57" s="54"/>
      <c r="H57" s="55"/>
      <c r="I57" s="55"/>
      <c r="J57" s="44"/>
    </row>
    <row r="58" spans="1:10" ht="75" customHeight="1">
      <c r="A58" s="52" t="s">
        <v>40</v>
      </c>
      <c r="B58" s="52"/>
      <c r="C58" s="33"/>
      <c r="D58" s="34"/>
      <c r="E58" s="35"/>
      <c r="F58" s="34"/>
      <c r="G58" s="51" t="s">
        <v>41</v>
      </c>
      <c r="H58" s="51"/>
      <c r="I58" s="51"/>
    </row>
    <row r="59" spans="1:10">
      <c r="A59" s="46"/>
      <c r="B59" s="36"/>
      <c r="C59" s="23"/>
      <c r="D59" s="23"/>
      <c r="E59" s="23"/>
      <c r="F59" s="23"/>
      <c r="G59" s="23"/>
      <c r="H59" s="23"/>
      <c r="I59" s="23"/>
    </row>
    <row r="60" spans="1:10">
      <c r="A60" s="46"/>
      <c r="B60" s="37"/>
    </row>
    <row r="61" spans="1:10">
      <c r="A61" s="46"/>
      <c r="B61" s="37"/>
    </row>
    <row r="62" spans="1:10">
      <c r="A62" s="46"/>
      <c r="B62" s="37"/>
    </row>
    <row r="63" spans="1:10">
      <c r="A63" s="46"/>
    </row>
    <row r="64" spans="1:10">
      <c r="A64" s="47"/>
    </row>
    <row r="65" spans="1:1">
      <c r="A65" s="47"/>
    </row>
    <row r="66" spans="1:1">
      <c r="A66" s="47"/>
    </row>
    <row r="67" spans="1:1">
      <c r="A67" s="47"/>
    </row>
    <row r="68" spans="1:1">
      <c r="A68" s="47"/>
    </row>
  </sheetData>
  <mergeCells count="3">
    <mergeCell ref="A2:I2"/>
    <mergeCell ref="G58:I58"/>
    <mergeCell ref="A58:B58"/>
  </mergeCells>
  <phoneticPr fontId="0" type="noConversion"/>
  <printOptions horizontalCentered="1"/>
  <pageMargins left="0.23622047244094491" right="0.15748031496062992" top="0.67" bottom="0.27559055118110237" header="0.34" footer="0.15748031496062992"/>
  <pageSetup paperSize="9" scale="75" fitToHeight="0" orientation="landscape" blackAndWhite="1" horizontalDpi="1200" verticalDpi="1200" r:id="rId1"/>
  <headerFooter differentFirst="1" alignWithMargins="0">
    <oddHeader>&amp;C&amp;P</oddHeader>
    <oddFooter>&amp;Я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AcstVS</cp:lastModifiedBy>
  <cp:lastPrinted>2020-07-16T10:49:08Z</cp:lastPrinted>
  <dcterms:created xsi:type="dcterms:W3CDTF">2005-01-11T15:00:30Z</dcterms:created>
  <dcterms:modified xsi:type="dcterms:W3CDTF">2020-07-16T10:49:14Z</dcterms:modified>
</cp:coreProperties>
</file>